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erve\Desktop\Fatura Takibi\X\"/>
    </mc:Choice>
  </mc:AlternateContent>
  <xr:revisionPtr revIDLastSave="0" documentId="13_ncr:1_{D37C8221-386E-4A0B-BB67-F5DD41AD6AF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M16" i="1"/>
  <c r="M13" i="1"/>
  <c r="M12" i="1"/>
  <c r="M9" i="1"/>
  <c r="M8" i="1"/>
  <c r="M2" i="1"/>
  <c r="J6" i="1"/>
  <c r="L6" i="1" s="1"/>
  <c r="J7" i="1"/>
  <c r="L7" i="1" s="1"/>
  <c r="J2" i="1"/>
  <c r="L2" i="1" s="1"/>
  <c r="J3" i="1"/>
  <c r="L3" i="1" s="1"/>
  <c r="J4" i="1"/>
  <c r="J5" i="1"/>
  <c r="J8" i="1"/>
  <c r="L8" i="1" s="1"/>
  <c r="J9" i="1"/>
  <c r="L9" i="1" s="1"/>
  <c r="J10" i="1"/>
  <c r="J11" i="1"/>
  <c r="J12" i="1"/>
  <c r="L12" i="1" s="1"/>
  <c r="J13" i="1"/>
  <c r="L13" i="1" s="1"/>
  <c r="J14" i="1"/>
  <c r="J15" i="1"/>
  <c r="J16" i="1"/>
  <c r="L16" i="1" s="1"/>
  <c r="M6" i="1" l="1"/>
  <c r="M3" i="1"/>
  <c r="M7" i="1"/>
  <c r="L15" i="1"/>
  <c r="M15" i="1" s="1"/>
  <c r="L11" i="1"/>
  <c r="M11" i="1" s="1"/>
  <c r="L5" i="1"/>
  <c r="M5" i="1" s="1"/>
  <c r="L14" i="1"/>
  <c r="M14" i="1" s="1"/>
  <c r="L10" i="1"/>
  <c r="M10" i="1" s="1"/>
  <c r="L4" i="1"/>
  <c r="M4" i="1" s="1"/>
</calcChain>
</file>

<file path=xl/sharedStrings.xml><?xml version="1.0" encoding="utf-8"?>
<sst xmlns="http://schemas.openxmlformats.org/spreadsheetml/2006/main" count="42" uniqueCount="23">
  <si>
    <t>Sıra No</t>
  </si>
  <si>
    <t>Fatura Tarihi</t>
  </si>
  <si>
    <t>Stok Kodu</t>
  </si>
  <si>
    <t>Stok Adı</t>
  </si>
  <si>
    <t>Birim</t>
  </si>
  <si>
    <t>Miktar</t>
  </si>
  <si>
    <t>Birim Fiyatı</t>
  </si>
  <si>
    <t>KDV Oranı</t>
  </si>
  <si>
    <t>KDV Tutarı</t>
  </si>
  <si>
    <t>Bedel</t>
  </si>
  <si>
    <t>153 33 001</t>
  </si>
  <si>
    <t>FENNİ YEM</t>
  </si>
  <si>
    <t>Ad</t>
  </si>
  <si>
    <t>Eyyüp Ağa</t>
  </si>
  <si>
    <t>Bilim</t>
  </si>
  <si>
    <t>Satıcı</t>
  </si>
  <si>
    <t>Alıcı</t>
  </si>
  <si>
    <t>KDV Dahil Tutar</t>
  </si>
  <si>
    <t>Ünlü Et</t>
  </si>
  <si>
    <t>kg</t>
  </si>
  <si>
    <t>Fark</t>
  </si>
  <si>
    <t>Açıklama</t>
  </si>
  <si>
    <t>25.000,00.-TL VERGİ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</si>
</sst>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b/>
      <i/>
      <sz val="11"/>
      <color theme="0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43" fontId="0" fillId="0" borderId="1" xfId="0" applyNumberFormat="1" applyBorder="1"/>
    <xf numFmtId="43" fontId="0" fillId="0" borderId="8" xfId="0" applyNumberFormat="1" applyBorder="1"/>
    <xf numFmtId="43" fontId="0" fillId="0" borderId="3" xfId="0" applyNumberFormat="1" applyBorder="1"/>
    <xf numFmtId="43" fontId="0" fillId="0" borderId="9" xfId="0" applyNumberFormat="1" applyBorder="1"/>
    <xf numFmtId="165" fontId="0" fillId="0" borderId="1" xfId="1" applyNumberFormat="1" applyFont="1" applyBorder="1"/>
    <xf numFmtId="165" fontId="0" fillId="0" borderId="8" xfId="1" applyNumberFormat="1" applyFont="1" applyBorder="1"/>
    <xf numFmtId="165" fontId="0" fillId="0" borderId="0" xfId="1" applyNumberFormat="1" applyFo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0" fillId="0" borderId="0" xfId="0" applyNumberFormat="1" applyBorder="1"/>
    <xf numFmtId="43" fontId="4" fillId="0" borderId="3" xfId="0" applyNumberFormat="1" applyFont="1" applyBorder="1"/>
  </cellXfs>
  <cellStyles count="2">
    <cellStyle name="Normal" xfId="0" builtinId="0"/>
    <cellStyle name="Virgül" xfId="1" builtinId="3"/>
  </cellStyles>
  <dxfs count="19">
    <dxf>
      <numFmt numFmtId="35" formatCode="_-* #,##0.00_-;\-* #,##0.0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charset val="162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_-* #,##0_-;\-* #,##0_-;_-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9E3293-6234-43A9-A7F6-14E861C5B4D0}" name="Tablo6" displayName="Tablo6" ref="A1:O16" totalsRowShown="0" headerRowDxfId="2" headerRowBorderDxfId="18" tableBorderDxfId="17" totalsRowBorderDxfId="16">
  <autoFilter ref="A1:O16" xr:uid="{C79E3293-6234-43A9-A7F6-14E861C5B4D0}"/>
  <tableColumns count="15">
    <tableColumn id="1" xr3:uid="{E8C03082-83F4-4EB9-8532-66190DB62B60}" name="Sıra No" dataDxfId="15"/>
    <tableColumn id="14" xr3:uid="{8769ED2C-54CD-41B1-88AA-2D79F93F473F}" name="Satıcı" dataDxfId="5"/>
    <tableColumn id="13" xr3:uid="{40CC3CFD-D1B8-47A9-AD9D-5C9C2B42694E}" name="Alıcı" dataDxfId="6"/>
    <tableColumn id="2" xr3:uid="{55F9E15D-AB56-4213-96E9-6783A6C84830}" name="Fatura Tarihi" dataDxfId="3"/>
    <tableColumn id="3" xr3:uid="{0F8616A6-45D0-4663-9E5E-5570E9F1A278}" name="Stok Kodu" dataDxfId="14"/>
    <tableColumn id="4" xr3:uid="{7886310B-9130-4589-84DE-85A888AF7833}" name="Stok Adı" dataDxfId="13"/>
    <tableColumn id="6" xr3:uid="{1CBB4317-E7CB-4877-9786-566CD898A36E}" name="Miktar" dataDxfId="4" dataCellStyle="Virgül"/>
    <tableColumn id="11" xr3:uid="{6D8C3ED2-125D-4275-851A-71169A4EA158}" name="Birim" dataDxfId="10"/>
    <tableColumn id="7" xr3:uid="{FB6ECE72-C43F-479F-815D-F9D790AD0E71}" name="Birim Fiyatı" dataDxfId="12"/>
    <tableColumn id="12" xr3:uid="{85DA9BA4-3C14-4B00-9F9F-219CB747641F}" name="Bedel" dataDxfId="9">
      <calculatedColumnFormula>Tablo6[[#This Row],[Miktar]]*Tablo6[[#This Row],[Birim Fiyatı]]</calculatedColumnFormula>
    </tableColumn>
    <tableColumn id="8" xr3:uid="{834E90D9-347D-40E1-9A04-A13315634953}" name="KDV Oranı" dataDxfId="11"/>
    <tableColumn id="9" xr3:uid="{CB497EBA-6DE7-466F-9CF9-B2A73B52B791}" name="KDV Tutarı" dataDxfId="8">
      <calculatedColumnFormula>Tablo6[[#This Row],[Bedel]]*Tablo6[[#This Row],[KDV Oranı]]/100</calculatedColumnFormula>
    </tableColumn>
    <tableColumn id="15" xr3:uid="{4472DBF3-E84F-4967-896F-2F2327B54747}" name="KDV Dahil Tutar" dataDxfId="1">
      <calculatedColumnFormula>Tablo6[[#This Row],[Bedel]]+Tablo6[[#This Row],[KDV Tutarı]]</calculatedColumnFormula>
    </tableColumn>
    <tableColumn id="16" xr3:uid="{D24910A9-687A-4EA3-A716-FB7A49C9D6A1}" name="Fark" dataDxfId="0"/>
    <tableColumn id="10" xr3:uid="{6E065582-1A22-475D-B04D-36B177BB2C00}" name="Açıklam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workbookViewId="0">
      <selection activeCell="O4" sqref="O4"/>
    </sheetView>
  </sheetViews>
  <sheetFormatPr defaultRowHeight="15" x14ac:dyDescent="0.25"/>
  <cols>
    <col min="1" max="1" width="9.42578125" customWidth="1"/>
    <col min="2" max="2" width="16.28515625" customWidth="1"/>
    <col min="3" max="3" width="14.140625" customWidth="1"/>
    <col min="4" max="4" width="17.85546875" style="15" customWidth="1"/>
    <col min="5" max="5" width="14.140625" customWidth="1"/>
    <col min="6" max="6" width="12" customWidth="1"/>
    <col min="7" max="7" width="11.5703125" style="11" bestFit="1" customWidth="1"/>
    <col min="8" max="8" width="9.42578125" customWidth="1"/>
    <col min="9" max="10" width="13.140625" customWidth="1"/>
    <col min="11" max="11" width="12.140625" customWidth="1"/>
    <col min="12" max="12" width="12.42578125" customWidth="1"/>
    <col min="13" max="13" width="20.28515625" bestFit="1" customWidth="1"/>
    <col min="14" max="14" width="20.28515625" customWidth="1"/>
    <col min="15" max="15" width="29.28515625" bestFit="1" customWidth="1"/>
    <col min="16" max="17" width="17.140625" customWidth="1"/>
    <col min="18" max="18" width="11.7109375" customWidth="1"/>
  </cols>
  <sheetData>
    <row r="1" spans="1:17" ht="45" customHeight="1" x14ac:dyDescent="0.25">
      <c r="A1" s="16" t="s">
        <v>0</v>
      </c>
      <c r="B1" s="16" t="s">
        <v>15</v>
      </c>
      <c r="C1" s="16" t="s">
        <v>16</v>
      </c>
      <c r="D1" s="17" t="s">
        <v>1</v>
      </c>
      <c r="E1" s="17" t="s">
        <v>2</v>
      </c>
      <c r="F1" s="17" t="s">
        <v>3</v>
      </c>
      <c r="G1" s="18" t="s">
        <v>5</v>
      </c>
      <c r="H1" s="17" t="s">
        <v>4</v>
      </c>
      <c r="I1" s="17" t="s">
        <v>6</v>
      </c>
      <c r="J1" s="17" t="s">
        <v>9</v>
      </c>
      <c r="K1" s="17" t="s">
        <v>7</v>
      </c>
      <c r="L1" s="17" t="s">
        <v>8</v>
      </c>
      <c r="M1" s="19" t="s">
        <v>17</v>
      </c>
      <c r="N1" s="19" t="s">
        <v>20</v>
      </c>
      <c r="O1" s="19" t="s">
        <v>21</v>
      </c>
      <c r="P1" s="23"/>
      <c r="Q1" s="23"/>
    </row>
    <row r="2" spans="1:17" x14ac:dyDescent="0.25">
      <c r="A2" s="2">
        <v>1</v>
      </c>
      <c r="B2" s="2" t="s">
        <v>13</v>
      </c>
      <c r="C2" s="2" t="s">
        <v>14</v>
      </c>
      <c r="D2" s="12">
        <v>45706</v>
      </c>
      <c r="E2" s="1" t="s">
        <v>10</v>
      </c>
      <c r="F2" s="1" t="s">
        <v>11</v>
      </c>
      <c r="G2" s="9">
        <v>300000</v>
      </c>
      <c r="H2" s="1" t="s">
        <v>12</v>
      </c>
      <c r="I2" s="1">
        <v>11.5</v>
      </c>
      <c r="J2" s="5">
        <f>Tablo6[[#This Row],[Miktar]]*Tablo6[[#This Row],[Birim Fiyatı]]</f>
        <v>3450000</v>
      </c>
      <c r="K2" s="1">
        <v>0</v>
      </c>
      <c r="L2" s="5">
        <f>Tablo6[[#This Row],[Bedel]]*Tablo6[[#This Row],[KDV Oranı]]/100</f>
        <v>0</v>
      </c>
      <c r="M2" s="7">
        <f>Tablo6[[#This Row],[Bedel]]+Tablo6[[#This Row],[KDV Tutarı]]</f>
        <v>3450000</v>
      </c>
      <c r="N2" s="7"/>
      <c r="O2" s="7"/>
      <c r="P2" s="24"/>
      <c r="Q2" s="24"/>
    </row>
    <row r="3" spans="1:17" x14ac:dyDescent="0.25">
      <c r="A3" s="2"/>
      <c r="B3" s="2"/>
      <c r="C3" s="2"/>
      <c r="D3" s="13"/>
      <c r="E3" s="1"/>
      <c r="F3" s="1"/>
      <c r="G3" s="9"/>
      <c r="H3" s="1"/>
      <c r="I3" s="1"/>
      <c r="J3" s="5">
        <f>Tablo6[[#This Row],[Miktar]]*Tablo6[[#This Row],[Birim Fiyatı]]</f>
        <v>0</v>
      </c>
      <c r="K3" s="1"/>
      <c r="L3" s="5">
        <f>Tablo6[[#This Row],[Bedel]]*Tablo6[[#This Row],[KDV Oranı]]/100</f>
        <v>0</v>
      </c>
      <c r="M3" s="7">
        <f>Tablo6[[#This Row],[Bedel]]+Tablo6[[#This Row],[KDV Tutarı]]</f>
        <v>0</v>
      </c>
      <c r="N3" s="7"/>
      <c r="O3" s="7"/>
      <c r="P3" s="24"/>
      <c r="Q3" s="24"/>
    </row>
    <row r="4" spans="1:17" x14ac:dyDescent="0.25">
      <c r="A4" s="2">
        <v>2</v>
      </c>
      <c r="B4" s="2" t="s">
        <v>14</v>
      </c>
      <c r="C4" s="2" t="s">
        <v>18</v>
      </c>
      <c r="D4" s="12">
        <v>45706</v>
      </c>
      <c r="E4" s="1"/>
      <c r="F4" s="1" t="s">
        <v>11</v>
      </c>
      <c r="G4" s="9">
        <v>300000</v>
      </c>
      <c r="H4" s="1" t="s">
        <v>12</v>
      </c>
      <c r="I4" s="1">
        <v>11.833333333300001</v>
      </c>
      <c r="J4" s="5">
        <f>Tablo6[[#This Row],[Miktar]]*Tablo6[[#This Row],[Birim Fiyatı]]</f>
        <v>3549999.9999900004</v>
      </c>
      <c r="K4" s="1">
        <v>0</v>
      </c>
      <c r="L4" s="5">
        <f>Tablo6[[#This Row],[Bedel]]*Tablo6[[#This Row],[KDV Oranı]]/100</f>
        <v>0</v>
      </c>
      <c r="M4" s="7">
        <f>Tablo6[[#This Row],[Bedel]]+Tablo6[[#This Row],[KDV Tutarı]]</f>
        <v>3549999.9999900004</v>
      </c>
      <c r="N4" s="7">
        <f>Tablo6[[#This Row],[KDV Dahil Tutar]]-M2</f>
        <v>99999.99999000039</v>
      </c>
      <c r="O4" s="25" t="s">
        <v>22</v>
      </c>
      <c r="P4" s="24"/>
      <c r="Q4" s="24"/>
    </row>
    <row r="5" spans="1:17" x14ac:dyDescent="0.25">
      <c r="A5" s="2"/>
      <c r="B5" s="2"/>
      <c r="C5" s="2"/>
      <c r="D5" s="13"/>
      <c r="E5" s="1"/>
      <c r="F5" s="1"/>
      <c r="G5" s="9"/>
      <c r="H5" s="1"/>
      <c r="I5" s="1"/>
      <c r="J5" s="5">
        <f>Tablo6[[#This Row],[Miktar]]*Tablo6[[#This Row],[Birim Fiyatı]]</f>
        <v>0</v>
      </c>
      <c r="K5" s="1"/>
      <c r="L5" s="5">
        <f>Tablo6[[#This Row],[Bedel]]*Tablo6[[#This Row],[KDV Oranı]]/100</f>
        <v>0</v>
      </c>
      <c r="M5" s="7">
        <f>Tablo6[[#This Row],[Bedel]]+Tablo6[[#This Row],[KDV Tutarı]]</f>
        <v>0</v>
      </c>
      <c r="N5" s="7"/>
      <c r="O5" s="7"/>
      <c r="P5" s="24"/>
      <c r="Q5" s="24"/>
    </row>
    <row r="6" spans="1:17" x14ac:dyDescent="0.25">
      <c r="A6" s="2">
        <v>3</v>
      </c>
      <c r="B6" s="2" t="s">
        <v>18</v>
      </c>
      <c r="C6" s="2" t="s">
        <v>13</v>
      </c>
      <c r="D6" s="12">
        <v>45706</v>
      </c>
      <c r="E6" s="1"/>
      <c r="F6" s="1" t="s">
        <v>11</v>
      </c>
      <c r="G6" s="9">
        <v>300000</v>
      </c>
      <c r="H6" s="1" t="s">
        <v>19</v>
      </c>
      <c r="I6" s="1">
        <v>11.833333333300001</v>
      </c>
      <c r="J6" s="5">
        <f>Tablo6[[#This Row],[Miktar]]*Tablo6[[#This Row],[Birim Fiyatı]]</f>
        <v>3549999.9999900004</v>
      </c>
      <c r="K6" s="1"/>
      <c r="L6" s="5">
        <f>Tablo6[[#This Row],[Bedel]]*Tablo6[[#This Row],[KDV Oranı]]/100</f>
        <v>0</v>
      </c>
      <c r="M6" s="7">
        <f>Tablo6[[#This Row],[Bedel]]+Tablo6[[#This Row],[KDV Tutarı]]</f>
        <v>3549999.9999900004</v>
      </c>
      <c r="N6" s="7"/>
      <c r="O6" s="7"/>
      <c r="P6" s="24"/>
      <c r="Q6" s="24"/>
    </row>
    <row r="7" spans="1:17" x14ac:dyDescent="0.25">
      <c r="A7" s="2"/>
      <c r="B7" s="2"/>
      <c r="C7" s="2"/>
      <c r="D7" s="13"/>
      <c r="E7" s="1"/>
      <c r="F7" s="1"/>
      <c r="G7" s="9"/>
      <c r="H7" s="1"/>
      <c r="I7" s="1"/>
      <c r="J7" s="5">
        <f>Tablo6[[#This Row],[Miktar]]*Tablo6[[#This Row],[Birim Fiyatı]]</f>
        <v>0</v>
      </c>
      <c r="K7" s="1"/>
      <c r="L7" s="5">
        <f>Tablo6[[#This Row],[Bedel]]*Tablo6[[#This Row],[KDV Oranı]]/100</f>
        <v>0</v>
      </c>
      <c r="M7" s="7">
        <f>Tablo6[[#This Row],[Bedel]]+Tablo6[[#This Row],[KDV Tutarı]]</f>
        <v>0</v>
      </c>
      <c r="N7" s="7"/>
      <c r="O7" s="7"/>
      <c r="P7" s="24"/>
      <c r="Q7" s="24"/>
    </row>
    <row r="8" spans="1:17" x14ac:dyDescent="0.25">
      <c r="A8" s="2"/>
      <c r="B8" s="2"/>
      <c r="C8" s="2"/>
      <c r="D8" s="13"/>
      <c r="E8" s="1"/>
      <c r="F8" s="1"/>
      <c r="G8" s="9"/>
      <c r="H8" s="1"/>
      <c r="I8" s="1"/>
      <c r="J8" s="5">
        <f>Tablo6[[#This Row],[Miktar]]*Tablo6[[#This Row],[Birim Fiyatı]]</f>
        <v>0</v>
      </c>
      <c r="K8" s="1"/>
      <c r="L8" s="5">
        <f>Tablo6[[#This Row],[Bedel]]*Tablo6[[#This Row],[KDV Oranı]]/100</f>
        <v>0</v>
      </c>
      <c r="M8" s="7">
        <f>Tablo6[[#This Row],[Bedel]]+Tablo6[[#This Row],[KDV Tutarı]]</f>
        <v>0</v>
      </c>
      <c r="N8" s="7"/>
      <c r="O8" s="7"/>
      <c r="P8" s="24"/>
      <c r="Q8" s="24"/>
    </row>
    <row r="9" spans="1:17" x14ac:dyDescent="0.25">
      <c r="A9" s="2"/>
      <c r="B9" s="2"/>
      <c r="C9" s="2"/>
      <c r="D9" s="13"/>
      <c r="E9" s="1"/>
      <c r="F9" s="1"/>
      <c r="G9" s="9"/>
      <c r="H9" s="1"/>
      <c r="I9" s="1"/>
      <c r="J9" s="5">
        <f>Tablo6[[#This Row],[Miktar]]*Tablo6[[#This Row],[Birim Fiyatı]]</f>
        <v>0</v>
      </c>
      <c r="K9" s="1"/>
      <c r="L9" s="5">
        <f>Tablo6[[#This Row],[Bedel]]*Tablo6[[#This Row],[KDV Oranı]]/100</f>
        <v>0</v>
      </c>
      <c r="M9" s="7">
        <f>Tablo6[[#This Row],[Bedel]]+Tablo6[[#This Row],[KDV Tutarı]]</f>
        <v>0</v>
      </c>
      <c r="N9" s="7"/>
      <c r="O9" s="7"/>
      <c r="P9" s="24"/>
      <c r="Q9" s="24"/>
    </row>
    <row r="10" spans="1:17" x14ac:dyDescent="0.25">
      <c r="A10" s="2"/>
      <c r="B10" s="2"/>
      <c r="C10" s="2"/>
      <c r="D10" s="13"/>
      <c r="E10" s="1"/>
      <c r="F10" s="1"/>
      <c r="G10" s="9"/>
      <c r="H10" s="1"/>
      <c r="I10" s="1"/>
      <c r="J10" s="5">
        <f>Tablo6[[#This Row],[Miktar]]*Tablo6[[#This Row],[Birim Fiyatı]]</f>
        <v>0</v>
      </c>
      <c r="K10" s="1"/>
      <c r="L10" s="5">
        <f>Tablo6[[#This Row],[Bedel]]*Tablo6[[#This Row],[KDV Oranı]]/100</f>
        <v>0</v>
      </c>
      <c r="M10" s="7">
        <f>Tablo6[[#This Row],[Bedel]]+Tablo6[[#This Row],[KDV Tutarı]]</f>
        <v>0</v>
      </c>
      <c r="N10" s="7"/>
      <c r="O10" s="7"/>
      <c r="P10" s="24"/>
      <c r="Q10" s="24"/>
    </row>
    <row r="11" spans="1:17" x14ac:dyDescent="0.25">
      <c r="A11" s="2"/>
      <c r="B11" s="2"/>
      <c r="C11" s="2"/>
      <c r="D11" s="13"/>
      <c r="E11" s="1"/>
      <c r="F11" s="1"/>
      <c r="G11" s="9"/>
      <c r="H11" s="1"/>
      <c r="I11" s="1"/>
      <c r="J11" s="5">
        <f>Tablo6[[#This Row],[Miktar]]*Tablo6[[#This Row],[Birim Fiyatı]]</f>
        <v>0</v>
      </c>
      <c r="K11" s="1"/>
      <c r="L11" s="5">
        <f>Tablo6[[#This Row],[Bedel]]*Tablo6[[#This Row],[KDV Oranı]]/100</f>
        <v>0</v>
      </c>
      <c r="M11" s="7">
        <f>Tablo6[[#This Row],[Bedel]]+Tablo6[[#This Row],[KDV Tutarı]]</f>
        <v>0</v>
      </c>
      <c r="N11" s="7"/>
      <c r="O11" s="7"/>
      <c r="P11" s="24"/>
      <c r="Q11" s="24"/>
    </row>
    <row r="12" spans="1:17" x14ac:dyDescent="0.25">
      <c r="A12" s="2"/>
      <c r="B12" s="2"/>
      <c r="C12" s="2"/>
      <c r="D12" s="13"/>
      <c r="E12" s="1"/>
      <c r="F12" s="1"/>
      <c r="G12" s="9"/>
      <c r="H12" s="1"/>
      <c r="I12" s="1"/>
      <c r="J12" s="5">
        <f>Tablo6[[#This Row],[Miktar]]*Tablo6[[#This Row],[Birim Fiyatı]]</f>
        <v>0</v>
      </c>
      <c r="K12" s="1"/>
      <c r="L12" s="5">
        <f>Tablo6[[#This Row],[Bedel]]*Tablo6[[#This Row],[KDV Oranı]]/100</f>
        <v>0</v>
      </c>
      <c r="M12" s="7">
        <f>Tablo6[[#This Row],[Bedel]]+Tablo6[[#This Row],[KDV Tutarı]]</f>
        <v>0</v>
      </c>
      <c r="N12" s="7"/>
      <c r="O12" s="7"/>
      <c r="P12" s="24"/>
      <c r="Q12" s="24"/>
    </row>
    <row r="13" spans="1:17" x14ac:dyDescent="0.25">
      <c r="A13" s="2"/>
      <c r="B13" s="2"/>
      <c r="C13" s="2"/>
      <c r="D13" s="13"/>
      <c r="E13" s="1"/>
      <c r="F13" s="1"/>
      <c r="G13" s="9"/>
      <c r="H13" s="1"/>
      <c r="I13" s="1"/>
      <c r="J13" s="5">
        <f>Tablo6[[#This Row],[Miktar]]*Tablo6[[#This Row],[Birim Fiyatı]]</f>
        <v>0</v>
      </c>
      <c r="K13" s="1"/>
      <c r="L13" s="5">
        <f>Tablo6[[#This Row],[Bedel]]*Tablo6[[#This Row],[KDV Oranı]]/100</f>
        <v>0</v>
      </c>
      <c r="M13" s="7">
        <f>Tablo6[[#This Row],[Bedel]]+Tablo6[[#This Row],[KDV Tutarı]]</f>
        <v>0</v>
      </c>
      <c r="N13" s="7"/>
      <c r="O13" s="7"/>
      <c r="P13" s="24"/>
      <c r="Q13" s="24"/>
    </row>
    <row r="14" spans="1:17" x14ac:dyDescent="0.25">
      <c r="A14" s="2"/>
      <c r="B14" s="2"/>
      <c r="C14" s="2"/>
      <c r="D14" s="13"/>
      <c r="E14" s="1"/>
      <c r="F14" s="1"/>
      <c r="G14" s="9"/>
      <c r="H14" s="1"/>
      <c r="I14" s="1"/>
      <c r="J14" s="5">
        <f>Tablo6[[#This Row],[Miktar]]*Tablo6[[#This Row],[Birim Fiyatı]]</f>
        <v>0</v>
      </c>
      <c r="K14" s="1"/>
      <c r="L14" s="5">
        <f>Tablo6[[#This Row],[Bedel]]*Tablo6[[#This Row],[KDV Oranı]]/100</f>
        <v>0</v>
      </c>
      <c r="M14" s="7">
        <f>Tablo6[[#This Row],[Bedel]]+Tablo6[[#This Row],[KDV Tutarı]]</f>
        <v>0</v>
      </c>
      <c r="N14" s="7"/>
      <c r="O14" s="7"/>
      <c r="P14" s="24"/>
      <c r="Q14" s="24"/>
    </row>
    <row r="15" spans="1:17" x14ac:dyDescent="0.25">
      <c r="A15" s="2"/>
      <c r="B15" s="2"/>
      <c r="C15" s="2"/>
      <c r="D15" s="13"/>
      <c r="E15" s="1"/>
      <c r="F15" s="1"/>
      <c r="G15" s="9"/>
      <c r="H15" s="1"/>
      <c r="I15" s="1"/>
      <c r="J15" s="5">
        <f>Tablo6[[#This Row],[Miktar]]*Tablo6[[#This Row],[Birim Fiyatı]]</f>
        <v>0</v>
      </c>
      <c r="K15" s="1"/>
      <c r="L15" s="5">
        <f>Tablo6[[#This Row],[Bedel]]*Tablo6[[#This Row],[KDV Oranı]]/100</f>
        <v>0</v>
      </c>
      <c r="M15" s="7">
        <f>Tablo6[[#This Row],[Bedel]]+Tablo6[[#This Row],[KDV Tutarı]]</f>
        <v>0</v>
      </c>
      <c r="N15" s="7"/>
      <c r="O15" s="7"/>
      <c r="P15" s="24"/>
      <c r="Q15" s="24"/>
    </row>
    <row r="16" spans="1:17" x14ac:dyDescent="0.25">
      <c r="A16" s="3"/>
      <c r="B16" s="3"/>
      <c r="C16" s="3"/>
      <c r="D16" s="14"/>
      <c r="E16" s="4"/>
      <c r="F16" s="4"/>
      <c r="G16" s="10"/>
      <c r="H16" s="4"/>
      <c r="I16" s="4"/>
      <c r="J16" s="6">
        <f>Tablo6[[#This Row],[Miktar]]*Tablo6[[#This Row],[Birim Fiyatı]]</f>
        <v>0</v>
      </c>
      <c r="K16" s="4"/>
      <c r="L16" s="6">
        <f>Tablo6[[#This Row],[Bedel]]*Tablo6[[#This Row],[KDV Oranı]]/100</f>
        <v>0</v>
      </c>
      <c r="M16" s="8">
        <f>Tablo6[[#This Row],[Bedel]]+Tablo6[[#This Row],[KDV Tutarı]]</f>
        <v>0</v>
      </c>
      <c r="N16" s="8"/>
      <c r="O16" s="8"/>
      <c r="P16" s="24"/>
      <c r="Q16" s="24"/>
    </row>
    <row r="17" spans="1:17" x14ac:dyDescent="0.25">
      <c r="P17" s="24"/>
      <c r="Q17" s="24"/>
    </row>
    <row r="18" spans="1:17" x14ac:dyDescent="0.25">
      <c r="P18" s="24"/>
      <c r="Q18" s="24"/>
    </row>
    <row r="19" spans="1:17" ht="33.75" customHeight="1" x14ac:dyDescent="0.25">
      <c r="A19" s="20" t="s">
        <v>0</v>
      </c>
      <c r="B19" s="21" t="s">
        <v>15</v>
      </c>
      <c r="C19" s="21" t="s">
        <v>16</v>
      </c>
      <c r="D19" s="20" t="s">
        <v>1</v>
      </c>
      <c r="E19" s="20" t="s">
        <v>2</v>
      </c>
      <c r="F19" s="20" t="s">
        <v>3</v>
      </c>
      <c r="G19" s="22" t="s">
        <v>5</v>
      </c>
      <c r="H19" s="20" t="s">
        <v>4</v>
      </c>
      <c r="I19" s="20" t="s">
        <v>6</v>
      </c>
      <c r="J19" s="20" t="s">
        <v>9</v>
      </c>
      <c r="K19" s="20" t="s">
        <v>7</v>
      </c>
      <c r="L19" s="20" t="s">
        <v>8</v>
      </c>
      <c r="M19" s="20"/>
      <c r="N19" s="20"/>
      <c r="O19" s="20" t="s">
        <v>17</v>
      </c>
      <c r="P19" s="24"/>
      <c r="Q19" s="24"/>
    </row>
    <row r="20" spans="1:17" x14ac:dyDescent="0.25">
      <c r="P20" s="24"/>
      <c r="Q20" s="24"/>
    </row>
    <row r="21" spans="1:17" x14ac:dyDescent="0.25">
      <c r="P21" s="24"/>
      <c r="Q21" s="24"/>
    </row>
    <row r="22" spans="1:17" x14ac:dyDescent="0.25">
      <c r="P22" s="24"/>
      <c r="Q22" s="24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Seher</cp:lastModifiedBy>
  <dcterms:created xsi:type="dcterms:W3CDTF">2015-06-05T18:19:34Z</dcterms:created>
  <dcterms:modified xsi:type="dcterms:W3CDTF">2025-02-18T14:08:23Z</dcterms:modified>
</cp:coreProperties>
</file>